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8735" windowHeight="11955"/>
  </bookViews>
  <sheets>
    <sheet name="Version 2014-11-21" sheetId="1" r:id="rId1"/>
  </sheets>
  <definedNames>
    <definedName name="_xlnm.Print_Area" localSheetId="0">'Version 2014-11-21'!$A$1:$G$64</definedName>
  </definedNames>
  <calcPr calcId="145621"/>
</workbook>
</file>

<file path=xl/calcChain.xml><?xml version="1.0" encoding="utf-8"?>
<calcChain xmlns="http://schemas.openxmlformats.org/spreadsheetml/2006/main">
  <c r="G60" i="1" l="1"/>
  <c r="F60" i="1"/>
  <c r="E60" i="1"/>
  <c r="D60" i="1"/>
  <c r="C60" i="1"/>
  <c r="B60" i="1"/>
  <c r="G58" i="1"/>
  <c r="F58" i="1"/>
  <c r="E58" i="1"/>
  <c r="D58" i="1"/>
  <c r="C58" i="1"/>
  <c r="B58" i="1"/>
  <c r="D48" i="1"/>
  <c r="G44" i="1"/>
  <c r="F44" i="1"/>
  <c r="E44" i="1"/>
  <c r="B51" i="1" s="1"/>
  <c r="D44" i="1"/>
  <c r="C44" i="1"/>
  <c r="B44" i="1"/>
  <c r="D40" i="1"/>
  <c r="D50" i="1" s="1"/>
  <c r="D38" i="1"/>
  <c r="G38" i="1" s="1"/>
  <c r="D49" i="1" s="1"/>
  <c r="D20" i="1"/>
  <c r="C23" i="1" s="1"/>
  <c r="K18" i="1"/>
  <c r="K17" i="1"/>
  <c r="K16" i="1"/>
  <c r="G16" i="1"/>
  <c r="F16" i="1"/>
  <c r="E16" i="1"/>
  <c r="D16" i="1"/>
  <c r="C16" i="1"/>
  <c r="B16" i="1"/>
  <c r="H11" i="1"/>
  <c r="D22" i="1" l="1"/>
  <c r="F28" i="1"/>
  <c r="D28" i="1"/>
  <c r="B28" i="1"/>
  <c r="F27" i="1"/>
  <c r="F30" i="1" s="1"/>
  <c r="F32" i="1" s="1"/>
  <c r="D27" i="1"/>
  <c r="D30" i="1" s="1"/>
  <c r="D32" i="1" s="1"/>
  <c r="B27" i="1"/>
  <c r="B30" i="1" s="1"/>
  <c r="B32" i="1" s="1"/>
  <c r="G28" i="1"/>
  <c r="E28" i="1"/>
  <c r="C28" i="1"/>
  <c r="G27" i="1"/>
  <c r="G30" i="1" s="1"/>
  <c r="G32" i="1" s="1"/>
  <c r="E27" i="1"/>
  <c r="E30" i="1" s="1"/>
  <c r="C27" i="1"/>
  <c r="C30" i="1" s="1"/>
  <c r="C32" i="1" s="1"/>
  <c r="B50" i="1" l="1"/>
  <c r="B49" i="1" s="1"/>
  <c r="F49" i="1" s="1"/>
  <c r="B64" i="1" s="1"/>
  <c r="E32" i="1"/>
  <c r="F50" i="1" l="1"/>
  <c r="F56" i="1" l="1"/>
  <c r="F59" i="1" s="1"/>
  <c r="F61" i="1" s="1"/>
  <c r="D56" i="1"/>
  <c r="D59" i="1" s="1"/>
  <c r="D61" i="1" s="1"/>
  <c r="B56" i="1"/>
  <c r="B59" i="1" s="1"/>
  <c r="B61" i="1" s="1"/>
  <c r="G56" i="1"/>
  <c r="G59" i="1" s="1"/>
  <c r="G61" i="1" s="1"/>
  <c r="E56" i="1"/>
  <c r="E59" i="1" s="1"/>
  <c r="E61" i="1" s="1"/>
  <c r="C56" i="1"/>
  <c r="C59" i="1" s="1"/>
  <c r="C61" i="1" s="1"/>
  <c r="F51" i="1"/>
  <c r="F57" i="1" l="1"/>
  <c r="D57" i="1"/>
  <c r="B57" i="1"/>
  <c r="G57" i="1"/>
  <c r="E57" i="1"/>
  <c r="C57" i="1"/>
</calcChain>
</file>

<file path=xl/sharedStrings.xml><?xml version="1.0" encoding="utf-8"?>
<sst xmlns="http://schemas.openxmlformats.org/spreadsheetml/2006/main" count="131" uniqueCount="121">
  <si>
    <t>Correction granulométrique - Feuille de calcul</t>
  </si>
  <si>
    <t>A. Estimation de la granulométrie des matériaux après décohésionnement</t>
  </si>
  <si>
    <t>Revêtement bitumineux laissé en place :</t>
  </si>
  <si>
    <t xml:space="preserve">Étape A.1 : </t>
  </si>
  <si>
    <t>Machinerie :</t>
  </si>
  <si>
    <t>A.1 Granulométrie des matériaux existants</t>
  </si>
  <si>
    <t>Tamis</t>
  </si>
  <si>
    <t>Épaisseur du revêtement bitumineux (mm)</t>
  </si>
  <si>
    <t>Granulométrie (mm)</t>
  </si>
  <si>
    <t>Machinerie</t>
  </si>
  <si>
    <t>B.B. concassé</t>
  </si>
  <si>
    <t>&lt; 90 ou &gt; 90</t>
  </si>
  <si>
    <t>CMI-500, RACO-250</t>
  </si>
  <si>
    <t>Fond. sup. en place</t>
  </si>
  <si>
    <t>&gt; 90</t>
  </si>
  <si>
    <t>BOMAG MPH-100, Caterpillar RR-250</t>
  </si>
  <si>
    <t>N/A</t>
  </si>
  <si>
    <t>Planeur à grand rendement</t>
  </si>
  <si>
    <t>A.2 Calcul du combiné granulométrique</t>
  </si>
  <si>
    <t>Masse vol.:</t>
  </si>
  <si>
    <t>Étape A.2 :</t>
  </si>
  <si>
    <t>Fondation supérieure incluse au combiné :</t>
  </si>
  <si>
    <t>Epaisseur totale de la couche décohésionnée :</t>
  </si>
  <si>
    <t>Proportion du granulat bitumineux :</t>
  </si>
  <si>
    <t>Calibre et région</t>
  </si>
  <si>
    <t>40</t>
  </si>
  <si>
    <t>28</t>
  </si>
  <si>
    <t>14</t>
  </si>
  <si>
    <t>5</t>
  </si>
  <si>
    <t>0,315</t>
  </si>
  <si>
    <t>0,080</t>
  </si>
  <si>
    <r>
      <t>M. vol. non tassée (kg/m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</si>
  <si>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20-5 - Estrie</t>
  </si>
  <si>
    <t>28-14 - Estrie</t>
  </si>
  <si>
    <t>Fond sup en place</t>
  </si>
  <si>
    <t>Exigence maximum</t>
  </si>
  <si>
    <t>Granulat résultant (A)</t>
  </si>
  <si>
    <t>20-5 - Montérégie</t>
  </si>
  <si>
    <t>Exigence minimale</t>
  </si>
  <si>
    <t>28-14 - Montérégie</t>
  </si>
  <si>
    <t>Conformité</t>
  </si>
  <si>
    <t>20-5 - Abitibi-Témiscamingue</t>
  </si>
  <si>
    <t>20-5 - Laurentides</t>
  </si>
  <si>
    <t>B. Granulat d'apport et calcul de la quantité requise</t>
  </si>
  <si>
    <t>28-14 - Laurentides</t>
  </si>
  <si>
    <t>20-5 - Chaudière-Appalaches</t>
  </si>
  <si>
    <t>B.1 Granulat d'apport</t>
  </si>
  <si>
    <t>28-14 - Chaudière-Appalaches</t>
  </si>
  <si>
    <t>La correction s'effectue sur le tamis :</t>
  </si>
  <si>
    <t>Écart visé:</t>
  </si>
  <si>
    <t>20-5 - Outaouais</t>
  </si>
  <si>
    <t>Exigence maximale du tamis :</t>
  </si>
  <si>
    <t>Pourcentage passant visé:</t>
  </si>
  <si>
    <t>20-5 - Lanaudière</t>
  </si>
  <si>
    <t>Calibre et région du granulat d'apport :</t>
  </si>
  <si>
    <t>Autre (spécifier)</t>
  </si>
  <si>
    <t>Masse volumique à l'épandage :</t>
  </si>
  <si>
    <t>Étape B.1 :</t>
  </si>
  <si>
    <t>Granulométrie du</t>
  </si>
  <si>
    <t>granulat d'apport :</t>
  </si>
  <si>
    <t>B.2 Calcul de la proportion du granulat d'apport</t>
  </si>
  <si>
    <t>Étape B.2 :</t>
  </si>
  <si>
    <t>Ecor :</t>
  </si>
  <si>
    <t>E'cor :</t>
  </si>
  <si>
    <t>EP(A):</t>
  </si>
  <si>
    <t>Passant visé :</t>
  </si>
  <si>
    <t>EP(B) :</t>
  </si>
  <si>
    <t>Passant Xa :</t>
  </si>
  <si>
    <t>M. vol. apport :</t>
  </si>
  <si>
    <t>EP(A) (%) :</t>
  </si>
  <si>
    <t>Passant Xb :</t>
  </si>
  <si>
    <t>M. vol. décoh. :</t>
  </si>
  <si>
    <t>EP(B) (%) :</t>
  </si>
  <si>
    <t>Définitions :</t>
  </si>
  <si>
    <t>EP(A) : Épaisseur de matériaux décohésionnés</t>
  </si>
  <si>
    <t>Passant Xa : % passant le tamis X du matériau décohésionné</t>
  </si>
  <si>
    <t>B.3 Vérification de la conformité après correction</t>
  </si>
  <si>
    <t>EP(B) : Épaisseur de granulats d'apport</t>
  </si>
  <si>
    <t>Passant Xb : % passant le tamis X du granulat d'apport</t>
  </si>
  <si>
    <t>Ecor : Épaisseur de la couche corrigée après compactage</t>
  </si>
  <si>
    <t>E'cor : Épaisseur de la couche corrigée (ou épaisseur de malaxage)</t>
  </si>
  <si>
    <t>Gran. décohésionnés</t>
  </si>
  <si>
    <t>Étape B.3 :</t>
  </si>
  <si>
    <t>Granulats d'apport</t>
  </si>
  <si>
    <t>Exigence maximale</t>
  </si>
  <si>
    <t>Mélange corrigé</t>
  </si>
  <si>
    <t>B.4 Calcul du taux d'application</t>
  </si>
  <si>
    <t>Étape B.4 :</t>
  </si>
  <si>
    <t>-Relever le taux d'application du granulat d'apport.</t>
  </si>
  <si>
    <t>Taux d'application :</t>
  </si>
  <si>
    <t>40 mm</t>
  </si>
  <si>
    <t>28 mm</t>
  </si>
  <si>
    <t>14 mm</t>
  </si>
  <si>
    <t>5 mm</t>
  </si>
  <si>
    <t>0,315 mm</t>
  </si>
  <si>
    <t>0,080 mm</t>
  </si>
  <si>
    <t>- Inscrire l'épaisseur du revêtement bitumineux laissé en place, ainsi que l'équipement de planage prévu;</t>
  </si>
  <si>
    <t>- Sélectionner la granulométrie de l'enrobé bitumineux concassé en fonction de l'équipement de planage prévu (voir tableau ci-après);</t>
  </si>
  <si>
    <t>- Inscrire la granulométrie de la fondation granulaire existante.</t>
  </si>
  <si>
    <t>- Inscrire la masse volumique du revêtement bitumineux ainsi que de la fondation granulaire existante;</t>
  </si>
  <si>
    <t>- Inscrire l'épaisseur de la fondation granulaire existante incluse au combiné granulométrique;</t>
  </si>
  <si>
    <t>- Vérifier la conformité de chacun des tamis du combiné granulométrique ("C" = conforme et "NC" = non conforme).</t>
  </si>
  <si>
    <t>- Sélectionner le tamis sur lequel la correction doit s'effectuer;</t>
  </si>
  <si>
    <t>- Déterminer l'écart désiré entre le % passant moyen corrigé et l'exigence maximale pour le tamis en question;</t>
  </si>
  <si>
    <t>- Choisir le calibre et la région du granulat d'apport. Si ce dernier ne se retrouve pas dans la liste disponible, spécifier le calibre et la région du</t>
  </si>
  <si>
    <t xml:space="preserve">  granulat choisi et inscrire sa granulométrie ainsi que sa masse volumique non tassée dans la dernière ligne du tableau ci-dessus. Enfin,</t>
  </si>
  <si>
    <t xml:space="preserve">  sélectionner le granulat choisi dans la liste déroulante.</t>
  </si>
  <si>
    <t>- Inscrire l'épaisseur de la couche corrigée après compactage "Ecor";</t>
  </si>
  <si>
    <t>- Inscrire la masse volumique du matériau décohésionné avant correction;</t>
  </si>
  <si>
    <t xml:space="preserve">- Relever l'épaisseur requise de granulats d'apport (EB(B)). À noter que cette épaisseur est calculée au mm près. Il revient au concepteur </t>
  </si>
  <si>
    <t xml:space="preserve">  d'arrondir cette valeur en fonction des tolérances prévues au contrat.</t>
  </si>
  <si>
    <t>- Vérifier la conformité de chacun des tamis suite à l'ajout du granulat d'apport ("C" = conforme et "NC" = non conforme).</t>
  </si>
  <si>
    <t>20-5 - Mauricie - Centre-du-Québec</t>
  </si>
  <si>
    <t>28-14 - Mauricie - Centre-du-Québec</t>
  </si>
  <si>
    <r>
      <t>Dossier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:</t>
    </r>
  </si>
  <si>
    <t>Concepteur :</t>
  </si>
  <si>
    <t>Date :</t>
  </si>
  <si>
    <t>RTSS :</t>
  </si>
  <si>
    <t>Chaînages :</t>
  </si>
  <si>
    <r>
      <t>Échantillon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:</t>
    </r>
  </si>
  <si>
    <t>Municipalité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</si>
</sst>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&quot; mm&quot;"/>
    <numFmt numFmtId="165" formatCode="0&quot; kg/m3&quot;"/>
    <numFmt numFmtId="166" formatCode="0.000&quot; mm&quot;"/>
    <numFmt numFmtId="167" formatCode="0.000"/>
    <numFmt numFmtId="168" formatCode="0.0"/>
    <numFmt numFmtId="169" formatCode="0.0%"/>
    <numFmt numFmtId="170" formatCode="0&quot; %&quot;"/>
    <numFmt numFmtId="171" formatCode="0.0&quot; %&quot;"/>
    <numFmt numFmtId="172" formatCode="0.00000000"/>
    <numFmt numFmtId="173" formatCode="0.0&quot; kg/m2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/>
    <xf numFmtId="0" fontId="6" fillId="0" borderId="0" xfId="0" applyFont="1"/>
    <xf numFmtId="164" fontId="3" fillId="2" borderId="1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3" xfId="0" quotePrefix="1" applyFont="1" applyFill="1" applyBorder="1"/>
    <xf numFmtId="0" fontId="7" fillId="0" borderId="0" xfId="0" applyFont="1"/>
    <xf numFmtId="0" fontId="3" fillId="3" borderId="0" xfId="0" quotePrefix="1" applyFont="1" applyFill="1" applyBorder="1"/>
    <xf numFmtId="0" fontId="3" fillId="3" borderId="8" xfId="0" quotePrefix="1" applyFont="1" applyFill="1" applyBorder="1"/>
    <xf numFmtId="0" fontId="8" fillId="0" borderId="0" xfId="0" applyFont="1"/>
    <xf numFmtId="0" fontId="3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168" fontId="3" fillId="0" borderId="21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168" fontId="3" fillId="0" borderId="20" xfId="0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8" fontId="3" fillId="2" borderId="14" xfId="0" applyNumberFormat="1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168" fontId="3" fillId="0" borderId="2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168" fontId="3" fillId="0" borderId="24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2" borderId="1" xfId="0" applyNumberFormat="1" applyFont="1" applyFill="1" applyBorder="1"/>
    <xf numFmtId="165" fontId="3" fillId="0" borderId="37" xfId="0" applyNumberFormat="1" applyFont="1" applyFill="1" applyBorder="1"/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Continuous" vertical="center"/>
    </xf>
    <xf numFmtId="0" fontId="3" fillId="0" borderId="10" xfId="0" quotePrefix="1" applyFont="1" applyBorder="1" applyAlignment="1">
      <alignment horizontal="center"/>
    </xf>
    <xf numFmtId="0" fontId="3" fillId="0" borderId="38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167" fontId="3" fillId="0" borderId="12" xfId="0" quotePrefix="1" applyNumberFormat="1" applyFont="1" applyBorder="1" applyAlignment="1">
      <alignment horizontal="center"/>
    </xf>
    <xf numFmtId="0" fontId="3" fillId="0" borderId="17" xfId="0" applyFont="1" applyBorder="1" applyAlignment="1"/>
    <xf numFmtId="0" fontId="3" fillId="0" borderId="19" xfId="0" applyFont="1" applyBorder="1" applyAlignment="1">
      <alignment horizontal="centerContinuous"/>
    </xf>
    <xf numFmtId="0" fontId="3" fillId="0" borderId="39" xfId="0" applyFont="1" applyBorder="1" applyAlignment="1">
      <alignment horizontal="centerContinuous"/>
    </xf>
    <xf numFmtId="1" fontId="3" fillId="4" borderId="17" xfId="0" applyNumberFormat="1" applyFont="1" applyFill="1" applyBorder="1" applyAlignment="1">
      <alignment horizontal="center"/>
    </xf>
    <xf numFmtId="1" fontId="3" fillId="4" borderId="22" xfId="0" applyNumberFormat="1" applyFont="1" applyFill="1" applyBorder="1" applyAlignment="1">
      <alignment horizontal="center"/>
    </xf>
    <xf numFmtId="168" fontId="3" fillId="4" borderId="40" xfId="0" applyNumberFormat="1" applyFont="1" applyFill="1" applyBorder="1" applyAlignment="1">
      <alignment horizontal="center"/>
    </xf>
    <xf numFmtId="0" fontId="3" fillId="0" borderId="41" xfId="0" applyFont="1" applyBorder="1" applyAlignment="1"/>
    <xf numFmtId="0" fontId="3" fillId="0" borderId="30" xfId="0" applyFont="1" applyBorder="1" applyAlignment="1">
      <alignment horizontal="centerContinuous"/>
    </xf>
    <xf numFmtId="0" fontId="3" fillId="0" borderId="42" xfId="0" applyFont="1" applyBorder="1" applyAlignment="1">
      <alignment horizontal="centerContinuous"/>
    </xf>
    <xf numFmtId="1" fontId="3" fillId="4" borderId="43" xfId="0" applyNumberFormat="1" applyFont="1" applyFill="1" applyBorder="1" applyAlignment="1">
      <alignment horizontal="center"/>
    </xf>
    <xf numFmtId="1" fontId="3" fillId="4" borderId="27" xfId="0" applyNumberFormat="1" applyFont="1" applyFill="1" applyBorder="1" applyAlignment="1">
      <alignment horizontal="center"/>
    </xf>
    <xf numFmtId="168" fontId="3" fillId="4" borderId="44" xfId="0" applyNumberFormat="1" applyFont="1" applyFill="1" applyBorder="1" applyAlignment="1">
      <alignment horizontal="center"/>
    </xf>
    <xf numFmtId="0" fontId="3" fillId="0" borderId="43" xfId="0" applyFont="1" applyBorder="1"/>
    <xf numFmtId="0" fontId="3" fillId="0" borderId="13" xfId="0" applyFont="1" applyBorder="1" applyAlignment="1">
      <alignment horizontal="center"/>
    </xf>
    <xf numFmtId="166" fontId="5" fillId="0" borderId="0" xfId="0" applyNumberFormat="1" applyFont="1"/>
    <xf numFmtId="170" fontId="3" fillId="2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Border="1" applyAlignment="1">
      <alignment horizontal="center"/>
    </xf>
    <xf numFmtId="0" fontId="3" fillId="0" borderId="46" xfId="0" applyFont="1" applyBorder="1" applyAlignment="1"/>
    <xf numFmtId="0" fontId="3" fillId="0" borderId="35" xfId="0" applyFont="1" applyBorder="1" applyAlignment="1">
      <alignment horizontal="centerContinuous"/>
    </xf>
    <xf numFmtId="0" fontId="3" fillId="0" borderId="47" xfId="0" applyFont="1" applyBorder="1" applyAlignment="1">
      <alignment horizontal="centerContinuous"/>
    </xf>
    <xf numFmtId="0" fontId="3" fillId="0" borderId="0" xfId="0" quotePrefix="1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8" fontId="3" fillId="0" borderId="12" xfId="0" applyNumberFormat="1" applyFont="1" applyFill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3" fillId="5" borderId="3" xfId="0" quotePrefix="1" applyFont="1" applyFill="1" applyBorder="1"/>
    <xf numFmtId="0" fontId="3" fillId="5" borderId="8" xfId="0" applyFont="1" applyFill="1" applyBorder="1"/>
    <xf numFmtId="0" fontId="3" fillId="3" borderId="10" xfId="0" applyFont="1" applyFill="1" applyBorder="1"/>
    <xf numFmtId="0" fontId="3" fillId="3" borderId="11" xfId="0" quotePrefix="1" applyFont="1" applyFill="1" applyBorder="1"/>
    <xf numFmtId="0" fontId="3" fillId="0" borderId="43" xfId="0" applyFont="1" applyBorder="1" applyAlignment="1">
      <alignment horizontal="left"/>
    </xf>
    <xf numFmtId="173" fontId="3" fillId="0" borderId="38" xfId="0" applyNumberFormat="1" applyFont="1" applyBorder="1"/>
    <xf numFmtId="0" fontId="5" fillId="0" borderId="0" xfId="0" applyFont="1" applyBorder="1"/>
    <xf numFmtId="9" fontId="3" fillId="0" borderId="0" xfId="1" applyNumberFormat="1" applyFont="1" applyAlignment="1">
      <alignment horizontal="center"/>
    </xf>
    <xf numFmtId="169" fontId="3" fillId="0" borderId="0" xfId="1" applyNumberFormat="1" applyFont="1"/>
    <xf numFmtId="1" fontId="9" fillId="0" borderId="25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68" fontId="9" fillId="0" borderId="45" xfId="0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0" fontId="10" fillId="0" borderId="0" xfId="0" applyFont="1" applyFill="1"/>
    <xf numFmtId="0" fontId="10" fillId="0" borderId="0" xfId="0" applyFont="1"/>
    <xf numFmtId="0" fontId="10" fillId="0" borderId="0" xfId="0" applyFont="1" applyFill="1" applyBorder="1"/>
    <xf numFmtId="0" fontId="10" fillId="3" borderId="3" xfId="0" applyFont="1" applyFill="1" applyBorder="1"/>
    <xf numFmtId="0" fontId="10" fillId="3" borderId="4" xfId="0" applyFont="1" applyFill="1" applyBorder="1"/>
    <xf numFmtId="0" fontId="10" fillId="3" borderId="5" xfId="0" applyFont="1" applyFill="1" applyBorder="1"/>
    <xf numFmtId="0" fontId="10" fillId="3" borderId="0" xfId="0" applyFont="1" applyFill="1" applyBorder="1"/>
    <xf numFmtId="0" fontId="10" fillId="3" borderId="6" xfId="0" applyFont="1" applyFill="1" applyBorder="1"/>
    <xf numFmtId="0" fontId="10" fillId="3" borderId="7" xfId="0" applyFont="1" applyFill="1" applyBorder="1"/>
    <xf numFmtId="0" fontId="10" fillId="3" borderId="8" xfId="0" applyFont="1" applyFill="1" applyBorder="1"/>
    <xf numFmtId="0" fontId="10" fillId="3" borderId="9" xfId="0" applyFont="1" applyFill="1" applyBorder="1"/>
    <xf numFmtId="0" fontId="10" fillId="0" borderId="0" xfId="0" applyFont="1" applyBorder="1"/>
    <xf numFmtId="0" fontId="10" fillId="0" borderId="3" xfId="0" applyFont="1" applyFill="1" applyBorder="1"/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/>
    </xf>
    <xf numFmtId="164" fontId="10" fillId="0" borderId="7" xfId="0" applyNumberFormat="1" applyFont="1" applyBorder="1" applyAlignment="1">
      <alignment horizontal="center"/>
    </xf>
    <xf numFmtId="164" fontId="10" fillId="0" borderId="13" xfId="0" applyNumberFormat="1" applyFont="1" applyBorder="1" applyAlignment="1">
      <alignment horizontal="center"/>
    </xf>
    <xf numFmtId="166" fontId="10" fillId="0" borderId="13" xfId="0" applyNumberFormat="1" applyFont="1" applyBorder="1" applyAlignment="1">
      <alignment horizontal="center"/>
    </xf>
    <xf numFmtId="166" fontId="10" fillId="0" borderId="14" xfId="0" applyNumberFormat="1" applyFont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0" fontId="10" fillId="0" borderId="15" xfId="0" applyNumberFormat="1" applyFont="1" applyFill="1" applyBorder="1" applyAlignment="1">
      <alignment horizontal="center"/>
    </xf>
    <xf numFmtId="167" fontId="10" fillId="0" borderId="16" xfId="0" applyNumberFormat="1" applyFont="1" applyFill="1" applyBorder="1" applyAlignment="1">
      <alignment horizontal="center"/>
    </xf>
    <xf numFmtId="0" fontId="10" fillId="0" borderId="17" xfId="0" applyFont="1" applyBorder="1"/>
    <xf numFmtId="0" fontId="10" fillId="0" borderId="7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Border="1" applyAlignment="1">
      <alignment vertical="center" wrapText="1" shrinkToFit="1"/>
    </xf>
    <xf numFmtId="0" fontId="10" fillId="0" borderId="11" xfId="0" applyFont="1" applyBorder="1" applyAlignment="1">
      <alignment horizontal="centerContinuous" vertical="center"/>
    </xf>
    <xf numFmtId="0" fontId="10" fillId="0" borderId="12" xfId="0" applyFont="1" applyBorder="1" applyAlignment="1">
      <alignment horizontal="centerContinuous" vertical="center"/>
    </xf>
    <xf numFmtId="0" fontId="10" fillId="0" borderId="20" xfId="0" applyFont="1" applyBorder="1" applyAlignment="1">
      <alignment horizontal="center"/>
    </xf>
    <xf numFmtId="1" fontId="10" fillId="0" borderId="20" xfId="0" applyNumberFormat="1" applyFont="1" applyBorder="1" applyAlignment="1">
      <alignment horizontal="center"/>
    </xf>
    <xf numFmtId="168" fontId="10" fillId="0" borderId="20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1" xfId="0" applyFont="1" applyBorder="1" applyAlignment="1">
      <alignment horizontal="center"/>
    </xf>
    <xf numFmtId="1" fontId="10" fillId="0" borderId="28" xfId="0" applyNumberFormat="1" applyFont="1" applyBorder="1" applyAlignment="1">
      <alignment horizontal="center"/>
    </xf>
    <xf numFmtId="168" fontId="10" fillId="0" borderId="1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Continuous"/>
    </xf>
    <xf numFmtId="0" fontId="10" fillId="0" borderId="31" xfId="0" applyFont="1" applyBorder="1" applyAlignment="1">
      <alignment horizontal="centerContinuous"/>
    </xf>
    <xf numFmtId="0" fontId="10" fillId="0" borderId="43" xfId="0" applyFont="1" applyBorder="1"/>
    <xf numFmtId="1" fontId="10" fillId="0" borderId="43" xfId="0" applyNumberFormat="1" applyFont="1" applyBorder="1" applyAlignment="1">
      <alignment horizontal="center"/>
    </xf>
    <xf numFmtId="1" fontId="10" fillId="0" borderId="27" xfId="0" applyNumberFormat="1" applyFont="1" applyBorder="1" applyAlignment="1">
      <alignment horizontal="center"/>
    </xf>
    <xf numFmtId="168" fontId="10" fillId="0" borderId="44" xfId="0" applyNumberFormat="1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70" fontId="10" fillId="0" borderId="0" xfId="0" applyNumberFormat="1" applyFont="1" applyFill="1" applyAlignment="1">
      <alignment horizontal="center"/>
    </xf>
    <xf numFmtId="170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33" xfId="0" applyFon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168" fontId="10" fillId="0" borderId="33" xfId="0" applyNumberFormat="1" applyFont="1" applyBorder="1" applyAlignment="1">
      <alignment horizontal="center"/>
    </xf>
    <xf numFmtId="0" fontId="10" fillId="0" borderId="34" xfId="0" applyFont="1" applyBorder="1" applyAlignment="1">
      <alignment horizontal="centerContinuous"/>
    </xf>
    <xf numFmtId="0" fontId="10" fillId="0" borderId="36" xfId="0" applyFont="1" applyBorder="1" applyAlignment="1">
      <alignment horizontal="centerContinuous"/>
    </xf>
    <xf numFmtId="168" fontId="10" fillId="0" borderId="0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71" fontId="10" fillId="0" borderId="0" xfId="0" applyNumberFormat="1" applyFont="1" applyAlignment="1">
      <alignment horizontal="center"/>
    </xf>
    <xf numFmtId="164" fontId="10" fillId="0" borderId="38" xfId="0" applyNumberFormat="1" applyFont="1" applyBorder="1" applyAlignment="1">
      <alignment horizontal="center"/>
    </xf>
    <xf numFmtId="172" fontId="10" fillId="0" borderId="0" xfId="0" applyNumberFormat="1" applyFont="1" applyBorder="1"/>
    <xf numFmtId="0" fontId="10" fillId="5" borderId="2" xfId="0" applyFont="1" applyFill="1" applyBorder="1"/>
    <xf numFmtId="0" fontId="10" fillId="5" borderId="3" xfId="0" applyFont="1" applyFill="1" applyBorder="1"/>
    <xf numFmtId="0" fontId="10" fillId="5" borderId="4" xfId="0" applyFont="1" applyFill="1" applyBorder="1"/>
    <xf numFmtId="172" fontId="10" fillId="0" borderId="0" xfId="0" applyNumberFormat="1" applyFont="1"/>
    <xf numFmtId="0" fontId="10" fillId="5" borderId="5" xfId="0" applyFont="1" applyFill="1" applyBorder="1"/>
    <xf numFmtId="0" fontId="10" fillId="5" borderId="0" xfId="0" applyFont="1" applyFill="1" applyBorder="1"/>
    <xf numFmtId="0" fontId="10" fillId="5" borderId="6" xfId="0" applyFont="1" applyFill="1" applyBorder="1"/>
    <xf numFmtId="0" fontId="10" fillId="5" borderId="7" xfId="0" applyFont="1" applyFill="1" applyBorder="1"/>
    <xf numFmtId="0" fontId="10" fillId="5" borderId="8" xfId="0" applyFont="1" applyFill="1" applyBorder="1"/>
    <xf numFmtId="0" fontId="10" fillId="5" borderId="9" xfId="0" applyFont="1" applyFill="1" applyBorder="1"/>
    <xf numFmtId="164" fontId="10" fillId="0" borderId="5" xfId="0" applyNumberFormat="1" applyFont="1" applyBorder="1" applyAlignment="1">
      <alignment horizontal="center"/>
    </xf>
    <xf numFmtId="164" fontId="10" fillId="0" borderId="49" xfId="0" applyNumberFormat="1" applyFont="1" applyBorder="1" applyAlignment="1">
      <alignment horizontal="center"/>
    </xf>
    <xf numFmtId="166" fontId="10" fillId="0" borderId="49" xfId="0" applyNumberFormat="1" applyFont="1" applyBorder="1" applyAlignment="1">
      <alignment horizontal="center"/>
    </xf>
    <xf numFmtId="166" fontId="10" fillId="0" borderId="50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1" fontId="10" fillId="0" borderId="18" xfId="0" applyNumberFormat="1" applyFont="1" applyBorder="1" applyAlignment="1">
      <alignment horizontal="center"/>
    </xf>
    <xf numFmtId="168" fontId="10" fillId="0" borderId="40" xfId="0" applyNumberFormat="1" applyFont="1" applyBorder="1" applyAlignment="1">
      <alignment horizontal="center"/>
    </xf>
    <xf numFmtId="0" fontId="10" fillId="3" borderId="11" xfId="0" applyFont="1" applyFill="1" applyBorder="1"/>
    <xf numFmtId="0" fontId="10" fillId="3" borderId="12" xfId="0" applyFont="1" applyFill="1" applyBorder="1"/>
    <xf numFmtId="0" fontId="10" fillId="0" borderId="43" xfId="0" applyFont="1" applyBorder="1" applyAlignment="1">
      <alignment horizontal="left"/>
    </xf>
    <xf numFmtId="1" fontId="10" fillId="0" borderId="25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68" fontId="10" fillId="0" borderId="45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0" fillId="0" borderId="32" xfId="0" applyFont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/>
    <xf numFmtId="173" fontId="3" fillId="0" borderId="0" xfId="0" applyNumberFormat="1" applyFont="1" applyBorder="1"/>
    <xf numFmtId="0" fontId="5" fillId="2" borderId="29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14" fontId="5" fillId="2" borderId="29" xfId="0" applyNumberFormat="1" applyFont="1" applyFill="1" applyBorder="1" applyAlignment="1">
      <alignment horizontal="center"/>
    </xf>
    <xf numFmtId="14" fontId="5" fillId="2" borderId="4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 wrapText="1" shrinkToFit="1"/>
    </xf>
    <xf numFmtId="0" fontId="3" fillId="0" borderId="25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3" fillId="3" borderId="8" xfId="0" quotePrefix="1" applyFont="1" applyFill="1" applyBorder="1" applyAlignment="1"/>
    <xf numFmtId="0" fontId="10" fillId="3" borderId="8" xfId="0" applyFont="1" applyFill="1" applyBorder="1" applyAlignment="1"/>
    <xf numFmtId="0" fontId="10" fillId="3" borderId="9" xfId="0" applyFont="1" applyFill="1" applyBorder="1" applyAlignment="1"/>
    <xf numFmtId="0" fontId="3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Alignment="1"/>
    <xf numFmtId="0" fontId="3" fillId="0" borderId="2" xfId="0" applyFont="1" applyFill="1" applyBorder="1" applyAlignment="1">
      <alignment horizontal="center" wrapText="1" shrinkToFit="1"/>
    </xf>
    <xf numFmtId="0" fontId="10" fillId="0" borderId="4" xfId="0" applyFont="1" applyBorder="1" applyAlignment="1">
      <alignment wrapText="1" shrinkToFit="1"/>
    </xf>
    <xf numFmtId="0" fontId="10" fillId="0" borderId="7" xfId="0" applyFont="1" applyBorder="1" applyAlignment="1">
      <alignment wrapText="1" shrinkToFit="1"/>
    </xf>
    <xf numFmtId="0" fontId="10" fillId="0" borderId="9" xfId="0" applyFont="1" applyBorder="1" applyAlignment="1">
      <alignment wrapText="1" shrinkToFit="1"/>
    </xf>
    <xf numFmtId="164" fontId="3" fillId="0" borderId="1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 shrinkToFit="1"/>
    </xf>
    <xf numFmtId="0" fontId="3" fillId="0" borderId="18" xfId="0" applyFont="1" applyFill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$H$37" fmlaRange="$V$25:$V$30" noThreeD="1" sel="4" val="0"/>
</file>

<file path=xl/ctrlProps/ctrlProp2.xml><?xml version="1.0" encoding="utf-8"?>
<formControlPr xmlns="http://schemas.microsoft.com/office/spreadsheetml/2009/9/main" objectType="Drop" dropLines="3" dropStyle="combo" dx="16" fmlaLink="$D$11" fmlaRange="$Q$16:$S$18" noThreeD="1" val="0"/>
</file>

<file path=xl/ctrlProps/ctrlProp3.xml><?xml version="1.0" encoding="utf-8"?>
<formControlPr xmlns="http://schemas.microsoft.com/office/spreadsheetml/2009/9/main" objectType="Drop" dropLines="14" dropStyle="combo" dx="16" fmlaLink="$H$39" fmlaRange="$I$26:$K$39" noThreeD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0</xdr:rowOff>
        </xdr:from>
        <xdr:to>
          <xdr:col>4</xdr:col>
          <xdr:colOff>19050</xdr:colOff>
          <xdr:row>36</xdr:row>
          <xdr:rowOff>161925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0</xdr:rowOff>
        </xdr:from>
        <xdr:to>
          <xdr:col>6</xdr:col>
          <xdr:colOff>85725</xdr:colOff>
          <xdr:row>11</xdr:row>
          <xdr:rowOff>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0</xdr:rowOff>
        </xdr:from>
        <xdr:to>
          <xdr:col>6</xdr:col>
          <xdr:colOff>104775</xdr:colOff>
          <xdr:row>39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64"/>
  <sheetViews>
    <sheetView tabSelected="1" zoomScale="70" zoomScaleNormal="70" workbookViewId="0">
      <selection activeCell="H7" sqref="H7"/>
    </sheetView>
  </sheetViews>
  <sheetFormatPr baseColWidth="10" defaultRowHeight="12.75" x14ac:dyDescent="0.2"/>
  <cols>
    <col min="1" max="1" width="18.28515625" style="86" customWidth="1"/>
    <col min="2" max="2" width="11.42578125" style="86"/>
    <col min="3" max="3" width="13.28515625" style="86" customWidth="1"/>
    <col min="4" max="9" width="11.42578125" style="86"/>
    <col min="10" max="10" width="13.85546875" style="86" customWidth="1"/>
    <col min="11" max="16" width="11.42578125" style="86"/>
    <col min="17" max="17" width="12.5703125" style="86" customWidth="1"/>
    <col min="18" max="21" width="11.42578125" style="86"/>
    <col min="22" max="22" width="0" style="86" hidden="1" customWidth="1"/>
    <col min="23" max="16384" width="11.42578125" style="86"/>
  </cols>
  <sheetData>
    <row r="1" spans="1:19" ht="18" customHeight="1" x14ac:dyDescent="0.25">
      <c r="A1" s="1" t="s">
        <v>0</v>
      </c>
      <c r="B1" s="85"/>
      <c r="C1" s="85"/>
      <c r="D1" s="85"/>
    </row>
    <row r="2" spans="1:19" x14ac:dyDescent="0.2">
      <c r="I2" s="2"/>
      <c r="J2" s="87"/>
      <c r="K2" s="87"/>
      <c r="L2" s="3"/>
      <c r="M2" s="2"/>
      <c r="N2" s="4"/>
      <c r="O2" s="87"/>
    </row>
    <row r="3" spans="1:19" ht="15" x14ac:dyDescent="0.25">
      <c r="A3" s="5" t="s">
        <v>114</v>
      </c>
      <c r="B3" s="181"/>
      <c r="C3" s="182"/>
      <c r="D3"/>
      <c r="E3" s="86" t="s">
        <v>115</v>
      </c>
      <c r="F3" s="181"/>
      <c r="G3" s="182"/>
    </row>
    <row r="4" spans="1:19" ht="15" x14ac:dyDescent="0.25">
      <c r="A4" s="5" t="s">
        <v>120</v>
      </c>
      <c r="B4" s="181"/>
      <c r="C4" s="182"/>
      <c r="D4"/>
      <c r="E4" s="86" t="s">
        <v>116</v>
      </c>
      <c r="F4" s="183"/>
      <c r="G4" s="184"/>
    </row>
    <row r="5" spans="1:19" ht="15" x14ac:dyDescent="0.25">
      <c r="A5" s="86" t="s">
        <v>117</v>
      </c>
      <c r="B5" s="181"/>
      <c r="C5" s="182"/>
      <c r="D5"/>
      <c r="E5" s="86" t="s">
        <v>118</v>
      </c>
      <c r="F5" s="181"/>
      <c r="G5" s="184"/>
    </row>
    <row r="6" spans="1:19" ht="15" x14ac:dyDescent="0.25">
      <c r="A6" s="185" t="s">
        <v>119</v>
      </c>
      <c r="B6" s="181"/>
      <c r="C6" s="184"/>
      <c r="D6"/>
      <c r="E6"/>
      <c r="F6"/>
      <c r="G6"/>
    </row>
    <row r="8" spans="1:19" ht="15" x14ac:dyDescent="0.2">
      <c r="A8" s="6" t="s">
        <v>1</v>
      </c>
    </row>
    <row r="9" spans="1:19" ht="13.5" thickBot="1" x14ac:dyDescent="0.25"/>
    <row r="10" spans="1:19" x14ac:dyDescent="0.2">
      <c r="A10" s="5" t="s">
        <v>2</v>
      </c>
      <c r="D10" s="7"/>
      <c r="I10" s="8" t="s">
        <v>3</v>
      </c>
      <c r="J10" s="9" t="s">
        <v>96</v>
      </c>
      <c r="K10" s="88"/>
      <c r="L10" s="88"/>
      <c r="M10" s="88"/>
      <c r="N10" s="88"/>
      <c r="O10" s="88"/>
      <c r="P10" s="88"/>
      <c r="Q10" s="88"/>
      <c r="R10" s="88"/>
      <c r="S10" s="89"/>
    </row>
    <row r="11" spans="1:19" x14ac:dyDescent="0.2">
      <c r="A11" s="5" t="s">
        <v>4</v>
      </c>
      <c r="C11" s="87"/>
      <c r="D11" s="204">
        <v>1</v>
      </c>
      <c r="E11" s="205"/>
      <c r="H11" s="10">
        <f>D11</f>
        <v>1</v>
      </c>
      <c r="I11" s="90"/>
      <c r="J11" s="11" t="s">
        <v>97</v>
      </c>
      <c r="K11" s="91"/>
      <c r="L11" s="91"/>
      <c r="M11" s="91"/>
      <c r="N11" s="91"/>
      <c r="O11" s="91"/>
      <c r="P11" s="91"/>
      <c r="Q11" s="91"/>
      <c r="R11" s="91"/>
      <c r="S11" s="92"/>
    </row>
    <row r="12" spans="1:19" ht="13.5" thickBot="1" x14ac:dyDescent="0.25">
      <c r="H12" s="10"/>
      <c r="I12" s="93"/>
      <c r="J12" s="12" t="s">
        <v>98</v>
      </c>
      <c r="K12" s="94"/>
      <c r="L12" s="94"/>
      <c r="M12" s="94"/>
      <c r="N12" s="94"/>
      <c r="O12" s="94"/>
      <c r="P12" s="94"/>
      <c r="Q12" s="94"/>
      <c r="R12" s="94"/>
      <c r="S12" s="95"/>
    </row>
    <row r="13" spans="1:19" ht="13.5" thickBot="1" x14ac:dyDescent="0.25">
      <c r="A13" s="13" t="s">
        <v>5</v>
      </c>
      <c r="H13" s="96"/>
      <c r="I13" s="2"/>
      <c r="J13" s="87"/>
      <c r="K13" s="87"/>
      <c r="L13" s="87"/>
      <c r="M13" s="87"/>
      <c r="N13" s="87"/>
      <c r="O13" s="87"/>
      <c r="P13" s="87"/>
      <c r="Q13" s="87"/>
      <c r="R13" s="87"/>
      <c r="S13" s="97"/>
    </row>
    <row r="14" spans="1:19" ht="13.5" thickBot="1" x14ac:dyDescent="0.25">
      <c r="B14" s="98" t="s">
        <v>6</v>
      </c>
      <c r="C14" s="99"/>
      <c r="D14" s="99"/>
      <c r="E14" s="99"/>
      <c r="F14" s="99"/>
      <c r="G14" s="100"/>
      <c r="H14" s="96"/>
      <c r="I14" s="206" t="s">
        <v>7</v>
      </c>
      <c r="J14" s="207"/>
      <c r="K14" s="210" t="s">
        <v>8</v>
      </c>
      <c r="L14" s="202"/>
      <c r="M14" s="202"/>
      <c r="N14" s="202"/>
      <c r="O14" s="202"/>
      <c r="P14" s="203"/>
      <c r="Q14" s="211" t="s">
        <v>9</v>
      </c>
      <c r="R14" s="212"/>
      <c r="S14" s="213"/>
    </row>
    <row r="15" spans="1:19" ht="13.5" thickBot="1" x14ac:dyDescent="0.25">
      <c r="B15" s="101">
        <v>40</v>
      </c>
      <c r="C15" s="102">
        <v>28</v>
      </c>
      <c r="D15" s="102">
        <v>14</v>
      </c>
      <c r="E15" s="102">
        <v>5</v>
      </c>
      <c r="F15" s="103">
        <v>0.315</v>
      </c>
      <c r="G15" s="104">
        <v>0.08</v>
      </c>
      <c r="H15" s="96"/>
      <c r="I15" s="208"/>
      <c r="J15" s="209"/>
      <c r="K15" s="105">
        <v>40</v>
      </c>
      <c r="L15" s="106">
        <v>28</v>
      </c>
      <c r="M15" s="106">
        <v>14</v>
      </c>
      <c r="N15" s="106">
        <v>5</v>
      </c>
      <c r="O15" s="106">
        <v>0.315</v>
      </c>
      <c r="P15" s="107">
        <v>0.08</v>
      </c>
      <c r="Q15" s="214"/>
      <c r="R15" s="214"/>
      <c r="S15" s="215"/>
    </row>
    <row r="16" spans="1:19" x14ac:dyDescent="0.2">
      <c r="A16" s="108" t="s">
        <v>10</v>
      </c>
      <c r="B16" s="14">
        <f t="shared" ref="B16:G16" si="0">IF($D$11=1,K16,IF($D$11=2,K17,IF($D$11=3,K18)))</f>
        <v>100</v>
      </c>
      <c r="C16" s="15">
        <f t="shared" si="0"/>
        <v>94</v>
      </c>
      <c r="D16" s="16">
        <f t="shared" si="0"/>
        <v>87</v>
      </c>
      <c r="E16" s="15">
        <f t="shared" si="0"/>
        <v>56</v>
      </c>
      <c r="F16" s="16">
        <f t="shared" si="0"/>
        <v>10</v>
      </c>
      <c r="G16" s="17">
        <f t="shared" si="0"/>
        <v>6</v>
      </c>
      <c r="H16" s="96"/>
      <c r="I16" s="216" t="s">
        <v>11</v>
      </c>
      <c r="J16" s="217"/>
      <c r="K16" s="15">
        <f>IF($D$10&lt;90,100,100)</f>
        <v>100</v>
      </c>
      <c r="L16" s="18">
        <v>94</v>
      </c>
      <c r="M16" s="18">
        <v>87</v>
      </c>
      <c r="N16" s="18">
        <v>56</v>
      </c>
      <c r="O16" s="18">
        <v>10</v>
      </c>
      <c r="P16" s="19">
        <v>6</v>
      </c>
      <c r="Q16" s="218" t="s">
        <v>12</v>
      </c>
      <c r="R16" s="219"/>
      <c r="S16" s="220"/>
    </row>
    <row r="17" spans="1:22" ht="13.5" thickBot="1" x14ac:dyDescent="0.25">
      <c r="A17" s="109" t="s">
        <v>13</v>
      </c>
      <c r="B17" s="20"/>
      <c r="C17" s="21"/>
      <c r="D17" s="21"/>
      <c r="E17" s="21"/>
      <c r="F17" s="21"/>
      <c r="G17" s="22"/>
      <c r="H17" s="78"/>
      <c r="I17" s="188" t="s">
        <v>14</v>
      </c>
      <c r="J17" s="189"/>
      <c r="K17" s="23">
        <f>IF($D$10&lt;90,100,100)</f>
        <v>100</v>
      </c>
      <c r="L17" s="24">
        <v>100</v>
      </c>
      <c r="M17" s="24">
        <v>89</v>
      </c>
      <c r="N17" s="24">
        <v>72</v>
      </c>
      <c r="O17" s="24">
        <v>31</v>
      </c>
      <c r="P17" s="25">
        <v>11</v>
      </c>
      <c r="Q17" s="190" t="s">
        <v>15</v>
      </c>
      <c r="R17" s="191"/>
      <c r="S17" s="192"/>
    </row>
    <row r="18" spans="1:22" ht="13.5" thickBot="1" x14ac:dyDescent="0.25">
      <c r="H18" s="96"/>
      <c r="I18" s="193" t="s">
        <v>16</v>
      </c>
      <c r="J18" s="194"/>
      <c r="K18" s="26">
        <f>IF($D$10&lt;90,100,100)</f>
        <v>100</v>
      </c>
      <c r="L18" s="27">
        <v>97</v>
      </c>
      <c r="M18" s="27">
        <v>80</v>
      </c>
      <c r="N18" s="27">
        <v>47</v>
      </c>
      <c r="O18" s="27">
        <v>3</v>
      </c>
      <c r="P18" s="28">
        <v>1</v>
      </c>
      <c r="Q18" s="195" t="s">
        <v>17</v>
      </c>
      <c r="R18" s="196"/>
      <c r="S18" s="197"/>
    </row>
    <row r="19" spans="1:22" ht="13.5" thickBot="1" x14ac:dyDescent="0.25">
      <c r="A19" s="13" t="s">
        <v>18</v>
      </c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</row>
    <row r="20" spans="1:22" x14ac:dyDescent="0.2">
      <c r="A20" s="5" t="s">
        <v>2</v>
      </c>
      <c r="D20" s="29">
        <f>D10</f>
        <v>0</v>
      </c>
      <c r="E20" s="5" t="s">
        <v>19</v>
      </c>
      <c r="F20" s="30"/>
      <c r="I20" s="8" t="s">
        <v>20</v>
      </c>
      <c r="J20" s="9" t="s">
        <v>99</v>
      </c>
      <c r="K20" s="88"/>
      <c r="L20" s="88"/>
      <c r="M20" s="88"/>
      <c r="N20" s="88"/>
      <c r="O20" s="88"/>
      <c r="P20" s="88"/>
      <c r="Q20" s="88"/>
      <c r="R20" s="88"/>
      <c r="S20" s="89"/>
    </row>
    <row r="21" spans="1:22" x14ac:dyDescent="0.2">
      <c r="A21" s="5" t="s">
        <v>21</v>
      </c>
      <c r="D21" s="7"/>
      <c r="E21" s="5" t="s">
        <v>19</v>
      </c>
      <c r="F21" s="30"/>
      <c r="I21" s="90"/>
      <c r="J21" s="11" t="s">
        <v>100</v>
      </c>
      <c r="K21" s="91"/>
      <c r="L21" s="91"/>
      <c r="M21" s="91"/>
      <c r="N21" s="91"/>
      <c r="O21" s="91"/>
      <c r="P21" s="91"/>
      <c r="Q21" s="91"/>
      <c r="R21" s="91"/>
      <c r="S21" s="92"/>
    </row>
    <row r="22" spans="1:22" ht="13.5" thickBot="1" x14ac:dyDescent="0.25">
      <c r="A22" s="5" t="s">
        <v>22</v>
      </c>
      <c r="D22" s="29">
        <f>D20+D21</f>
        <v>0</v>
      </c>
      <c r="E22" s="2"/>
      <c r="F22" s="31"/>
      <c r="I22" s="93"/>
      <c r="J22" s="198" t="s">
        <v>101</v>
      </c>
      <c r="K22" s="199"/>
      <c r="L22" s="199"/>
      <c r="M22" s="199"/>
      <c r="N22" s="199"/>
      <c r="O22" s="199"/>
      <c r="P22" s="199"/>
      <c r="Q22" s="199"/>
      <c r="R22" s="199"/>
      <c r="S22" s="200"/>
    </row>
    <row r="23" spans="1:22" ht="13.5" thickBot="1" x14ac:dyDescent="0.25">
      <c r="A23" s="5" t="s">
        <v>23</v>
      </c>
      <c r="C23" s="79" t="e">
        <f>(D20*F20)/((D20*F20)+(D21*F21))</f>
        <v>#DIV/0!</v>
      </c>
      <c r="D23" s="80"/>
      <c r="E23" s="96"/>
      <c r="F23" s="96"/>
      <c r="I23" s="32"/>
      <c r="J23" s="110"/>
      <c r="K23" s="110"/>
      <c r="L23" s="33"/>
      <c r="M23" s="33"/>
      <c r="N23" s="111"/>
      <c r="O23" s="111"/>
      <c r="P23" s="111"/>
      <c r="Q23" s="111"/>
      <c r="R23" s="34"/>
      <c r="S23" s="112"/>
    </row>
    <row r="24" spans="1:22" ht="13.5" thickBot="1" x14ac:dyDescent="0.25">
      <c r="H24" s="96"/>
      <c r="I24" s="35"/>
      <c r="J24" s="113"/>
      <c r="K24" s="114"/>
      <c r="L24" s="201" t="s">
        <v>8</v>
      </c>
      <c r="M24" s="202"/>
      <c r="N24" s="202"/>
      <c r="O24" s="202"/>
      <c r="P24" s="202"/>
      <c r="Q24" s="203"/>
      <c r="R24" s="34"/>
      <c r="S24" s="115"/>
      <c r="V24" s="177" t="s">
        <v>6</v>
      </c>
    </row>
    <row r="25" spans="1:22" ht="13.5" thickBot="1" x14ac:dyDescent="0.25">
      <c r="A25" s="96"/>
      <c r="B25" s="98" t="s">
        <v>6</v>
      </c>
      <c r="C25" s="99"/>
      <c r="D25" s="99"/>
      <c r="E25" s="99"/>
      <c r="F25" s="99"/>
      <c r="G25" s="100"/>
      <c r="H25" s="96"/>
      <c r="I25" s="36" t="s">
        <v>24</v>
      </c>
      <c r="J25" s="116"/>
      <c r="K25" s="117"/>
      <c r="L25" s="37" t="s">
        <v>25</v>
      </c>
      <c r="M25" s="38" t="s">
        <v>26</v>
      </c>
      <c r="N25" s="39" t="s">
        <v>27</v>
      </c>
      <c r="O25" s="38" t="s">
        <v>28</v>
      </c>
      <c r="P25" s="38" t="s">
        <v>29</v>
      </c>
      <c r="Q25" s="40" t="s">
        <v>30</v>
      </c>
      <c r="R25" s="186" t="s">
        <v>31</v>
      </c>
      <c r="S25" s="187"/>
      <c r="V25" s="178" t="s">
        <v>90</v>
      </c>
    </row>
    <row r="26" spans="1:22" ht="13.5" thickBot="1" x14ac:dyDescent="0.25">
      <c r="A26" s="96"/>
      <c r="B26" s="101">
        <v>40</v>
      </c>
      <c r="C26" s="102">
        <v>28</v>
      </c>
      <c r="D26" s="102">
        <v>14</v>
      </c>
      <c r="E26" s="102">
        <v>5</v>
      </c>
      <c r="F26" s="103">
        <v>0.315</v>
      </c>
      <c r="G26" s="104">
        <v>0.08</v>
      </c>
      <c r="I26" s="41" t="s">
        <v>32</v>
      </c>
      <c r="J26" s="42"/>
      <c r="K26" s="43"/>
      <c r="L26" s="118">
        <v>100</v>
      </c>
      <c r="M26" s="118">
        <v>100</v>
      </c>
      <c r="N26" s="118">
        <v>51</v>
      </c>
      <c r="O26" s="118">
        <v>2</v>
      </c>
      <c r="P26" s="119">
        <v>1</v>
      </c>
      <c r="Q26" s="120">
        <v>0.75</v>
      </c>
      <c r="R26" s="121">
        <v>1460</v>
      </c>
      <c r="S26" s="122"/>
      <c r="V26" s="176" t="s">
        <v>91</v>
      </c>
    </row>
    <row r="27" spans="1:22" x14ac:dyDescent="0.2">
      <c r="A27" s="108" t="s">
        <v>10</v>
      </c>
      <c r="B27" s="44" t="e">
        <f>$C$23*B16</f>
        <v>#DIV/0!</v>
      </c>
      <c r="C27" s="45" t="e">
        <f t="shared" ref="C27:G27" si="1">$C$23*C16</f>
        <v>#DIV/0!</v>
      </c>
      <c r="D27" s="45" t="e">
        <f t="shared" si="1"/>
        <v>#DIV/0!</v>
      </c>
      <c r="E27" s="45" t="e">
        <f t="shared" si="1"/>
        <v>#DIV/0!</v>
      </c>
      <c r="F27" s="45" t="e">
        <f t="shared" si="1"/>
        <v>#DIV/0!</v>
      </c>
      <c r="G27" s="46" t="e">
        <f t="shared" si="1"/>
        <v>#DIV/0!</v>
      </c>
      <c r="I27" s="47" t="s">
        <v>33</v>
      </c>
      <c r="J27" s="48"/>
      <c r="K27" s="49"/>
      <c r="L27" s="123">
        <v>100</v>
      </c>
      <c r="M27" s="123">
        <v>100</v>
      </c>
      <c r="N27" s="123">
        <v>7</v>
      </c>
      <c r="O27" s="123">
        <v>2</v>
      </c>
      <c r="P27" s="124">
        <v>1</v>
      </c>
      <c r="Q27" s="125">
        <v>1</v>
      </c>
      <c r="R27" s="126">
        <v>1412</v>
      </c>
      <c r="S27" s="127"/>
      <c r="V27" s="176" t="s">
        <v>92</v>
      </c>
    </row>
    <row r="28" spans="1:22" x14ac:dyDescent="0.2">
      <c r="A28" s="128" t="s">
        <v>34</v>
      </c>
      <c r="B28" s="50" t="e">
        <f>(1-$C$23)*B17</f>
        <v>#DIV/0!</v>
      </c>
      <c r="C28" s="51" t="e">
        <f t="shared" ref="C28:G28" si="2">(1-$C$23)*C17</f>
        <v>#DIV/0!</v>
      </c>
      <c r="D28" s="51" t="e">
        <f t="shared" si="2"/>
        <v>#DIV/0!</v>
      </c>
      <c r="E28" s="51" t="e">
        <f t="shared" si="2"/>
        <v>#DIV/0!</v>
      </c>
      <c r="F28" s="51" t="e">
        <f t="shared" si="2"/>
        <v>#DIV/0!</v>
      </c>
      <c r="G28" s="52" t="e">
        <f t="shared" si="2"/>
        <v>#DIV/0!</v>
      </c>
      <c r="I28" s="47" t="s">
        <v>112</v>
      </c>
      <c r="J28" s="48"/>
      <c r="K28" s="49"/>
      <c r="L28" s="123">
        <v>100</v>
      </c>
      <c r="M28" s="123">
        <v>100</v>
      </c>
      <c r="N28" s="123">
        <v>47</v>
      </c>
      <c r="O28" s="123">
        <v>3</v>
      </c>
      <c r="P28" s="124">
        <v>2</v>
      </c>
      <c r="Q28" s="125">
        <v>1</v>
      </c>
      <c r="R28" s="126">
        <v>1397</v>
      </c>
      <c r="S28" s="127"/>
      <c r="V28" s="176" t="s">
        <v>93</v>
      </c>
    </row>
    <row r="29" spans="1:22" x14ac:dyDescent="0.2">
      <c r="A29" s="128" t="s">
        <v>35</v>
      </c>
      <c r="B29" s="129">
        <v>100</v>
      </c>
      <c r="C29" s="130">
        <v>100</v>
      </c>
      <c r="D29" s="130">
        <v>90</v>
      </c>
      <c r="E29" s="130">
        <v>55</v>
      </c>
      <c r="F29" s="130">
        <v>20</v>
      </c>
      <c r="G29" s="131">
        <v>10</v>
      </c>
      <c r="I29" s="47" t="s">
        <v>113</v>
      </c>
      <c r="J29" s="48"/>
      <c r="K29" s="49"/>
      <c r="L29" s="123">
        <v>100</v>
      </c>
      <c r="M29" s="123">
        <v>100</v>
      </c>
      <c r="N29" s="123">
        <v>7</v>
      </c>
      <c r="O29" s="123">
        <v>2</v>
      </c>
      <c r="P29" s="124">
        <v>1</v>
      </c>
      <c r="Q29" s="125">
        <v>1.1000000000000001</v>
      </c>
      <c r="R29" s="126">
        <v>1357</v>
      </c>
      <c r="S29" s="127"/>
      <c r="V29" s="176" t="s">
        <v>94</v>
      </c>
    </row>
    <row r="30" spans="1:22" x14ac:dyDescent="0.2">
      <c r="A30" s="53" t="s">
        <v>36</v>
      </c>
      <c r="B30" s="81" t="e">
        <f t="shared" ref="B30:G30" si="3">SUM(B27:B28)</f>
        <v>#DIV/0!</v>
      </c>
      <c r="C30" s="82" t="e">
        <f t="shared" si="3"/>
        <v>#DIV/0!</v>
      </c>
      <c r="D30" s="82" t="e">
        <f t="shared" si="3"/>
        <v>#DIV/0!</v>
      </c>
      <c r="E30" s="82" t="e">
        <f>SUM(E27:E28)</f>
        <v>#DIV/0!</v>
      </c>
      <c r="F30" s="82" t="e">
        <f t="shared" si="3"/>
        <v>#DIV/0!</v>
      </c>
      <c r="G30" s="83" t="e">
        <f t="shared" si="3"/>
        <v>#DIV/0!</v>
      </c>
      <c r="I30" s="47" t="s">
        <v>37</v>
      </c>
      <c r="J30" s="48"/>
      <c r="K30" s="49"/>
      <c r="L30" s="123">
        <v>100</v>
      </c>
      <c r="M30" s="123">
        <v>100</v>
      </c>
      <c r="N30" s="123">
        <v>62</v>
      </c>
      <c r="O30" s="123">
        <v>3</v>
      </c>
      <c r="P30" s="124">
        <v>2</v>
      </c>
      <c r="Q30" s="125">
        <v>1</v>
      </c>
      <c r="R30" s="126">
        <v>1414</v>
      </c>
      <c r="S30" s="127"/>
      <c r="V30" s="176" t="s">
        <v>95</v>
      </c>
    </row>
    <row r="31" spans="1:22" x14ac:dyDescent="0.2">
      <c r="A31" s="53" t="s">
        <v>38</v>
      </c>
      <c r="B31" s="132">
        <v>100</v>
      </c>
      <c r="C31" s="133">
        <v>80</v>
      </c>
      <c r="D31" s="133">
        <v>50</v>
      </c>
      <c r="E31" s="133">
        <v>25</v>
      </c>
      <c r="F31" s="133">
        <v>5</v>
      </c>
      <c r="G31" s="131">
        <v>3</v>
      </c>
      <c r="I31" s="47" t="s">
        <v>39</v>
      </c>
      <c r="J31" s="48"/>
      <c r="K31" s="49"/>
      <c r="L31" s="123">
        <v>100</v>
      </c>
      <c r="M31" s="123">
        <v>100</v>
      </c>
      <c r="N31" s="123">
        <v>9</v>
      </c>
      <c r="O31" s="123">
        <v>1</v>
      </c>
      <c r="P31" s="124">
        <v>0</v>
      </c>
      <c r="Q31" s="125">
        <v>0.2</v>
      </c>
      <c r="R31" s="126">
        <v>1202</v>
      </c>
      <c r="S31" s="127"/>
    </row>
    <row r="32" spans="1:22" ht="13.5" thickBot="1" x14ac:dyDescent="0.25">
      <c r="A32" s="109" t="s">
        <v>40</v>
      </c>
      <c r="B32" s="134" t="e">
        <f t="shared" ref="B32:G32" si="4">IF(AND(B29&gt;=B30,B30&gt;=B31),"C","NC")</f>
        <v>#DIV/0!</v>
      </c>
      <c r="C32" s="54" t="e">
        <f t="shared" si="4"/>
        <v>#DIV/0!</v>
      </c>
      <c r="D32" s="54" t="e">
        <f t="shared" si="4"/>
        <v>#DIV/0!</v>
      </c>
      <c r="E32" s="54" t="e">
        <f t="shared" si="4"/>
        <v>#DIV/0!</v>
      </c>
      <c r="F32" s="54" t="e">
        <f t="shared" si="4"/>
        <v>#DIV/0!</v>
      </c>
      <c r="G32" s="135" t="e">
        <f t="shared" si="4"/>
        <v>#DIV/0!</v>
      </c>
      <c r="I32" s="47" t="s">
        <v>41</v>
      </c>
      <c r="J32" s="48"/>
      <c r="K32" s="49"/>
      <c r="L32" s="123">
        <v>100</v>
      </c>
      <c r="M32" s="123">
        <v>100</v>
      </c>
      <c r="N32" s="123">
        <v>60</v>
      </c>
      <c r="O32" s="123">
        <v>4</v>
      </c>
      <c r="P32" s="124">
        <v>2</v>
      </c>
      <c r="Q32" s="125">
        <v>0.8</v>
      </c>
      <c r="R32" s="126">
        <v>1505</v>
      </c>
      <c r="S32" s="127"/>
    </row>
    <row r="33" spans="1:19" x14ac:dyDescent="0.2">
      <c r="I33" s="47" t="s">
        <v>42</v>
      </c>
      <c r="J33" s="48"/>
      <c r="K33" s="49"/>
      <c r="L33" s="123">
        <v>100</v>
      </c>
      <c r="M33" s="123">
        <v>100</v>
      </c>
      <c r="N33" s="123">
        <v>65</v>
      </c>
      <c r="O33" s="123">
        <v>3</v>
      </c>
      <c r="P33" s="124">
        <v>2</v>
      </c>
      <c r="Q33" s="125">
        <v>1</v>
      </c>
      <c r="R33" s="126">
        <v>1368</v>
      </c>
      <c r="S33" s="127"/>
    </row>
    <row r="34" spans="1:19" ht="15" x14ac:dyDescent="0.2">
      <c r="A34" s="6" t="s">
        <v>43</v>
      </c>
      <c r="I34" s="47" t="s">
        <v>44</v>
      </c>
      <c r="J34" s="48"/>
      <c r="K34" s="49"/>
      <c r="L34" s="123">
        <v>100</v>
      </c>
      <c r="M34" s="123">
        <v>100</v>
      </c>
      <c r="N34" s="123">
        <v>35</v>
      </c>
      <c r="O34" s="123">
        <v>2</v>
      </c>
      <c r="P34" s="124">
        <v>1</v>
      </c>
      <c r="Q34" s="125">
        <v>0.7</v>
      </c>
      <c r="R34" s="126">
        <v>1367</v>
      </c>
      <c r="S34" s="127"/>
    </row>
    <row r="35" spans="1:19" x14ac:dyDescent="0.2">
      <c r="I35" s="47" t="s">
        <v>45</v>
      </c>
      <c r="J35" s="48"/>
      <c r="K35" s="49"/>
      <c r="L35" s="123">
        <v>100</v>
      </c>
      <c r="M35" s="123">
        <v>100</v>
      </c>
      <c r="N35" s="123">
        <v>50</v>
      </c>
      <c r="O35" s="123">
        <v>3</v>
      </c>
      <c r="P35" s="124">
        <v>2</v>
      </c>
      <c r="Q35" s="125">
        <v>0.8</v>
      </c>
      <c r="R35" s="126">
        <v>1418</v>
      </c>
      <c r="S35" s="127"/>
    </row>
    <row r="36" spans="1:19" x14ac:dyDescent="0.2">
      <c r="A36" s="13" t="s">
        <v>46</v>
      </c>
      <c r="I36" s="47" t="s">
        <v>47</v>
      </c>
      <c r="J36" s="48"/>
      <c r="K36" s="49"/>
      <c r="L36" s="123">
        <v>100</v>
      </c>
      <c r="M36" s="123">
        <v>100</v>
      </c>
      <c r="N36" s="123">
        <v>8</v>
      </c>
      <c r="O36" s="123">
        <v>0</v>
      </c>
      <c r="P36" s="124">
        <v>0</v>
      </c>
      <c r="Q36" s="125">
        <v>0.4</v>
      </c>
      <c r="R36" s="126">
        <v>1388</v>
      </c>
      <c r="S36" s="127"/>
    </row>
    <row r="37" spans="1:19" x14ac:dyDescent="0.2">
      <c r="A37" s="5" t="s">
        <v>48</v>
      </c>
      <c r="D37" s="55"/>
      <c r="F37" s="5" t="s">
        <v>49</v>
      </c>
      <c r="G37" s="56"/>
      <c r="H37" s="10">
        <v>4</v>
      </c>
      <c r="I37" s="47" t="s">
        <v>50</v>
      </c>
      <c r="J37" s="48"/>
      <c r="K37" s="49"/>
      <c r="L37" s="123">
        <v>100</v>
      </c>
      <c r="M37" s="123">
        <v>100</v>
      </c>
      <c r="N37" s="123">
        <v>67</v>
      </c>
      <c r="O37" s="123">
        <v>3</v>
      </c>
      <c r="P37" s="124">
        <v>2</v>
      </c>
      <c r="Q37" s="125">
        <v>0.9</v>
      </c>
      <c r="R37" s="126">
        <v>1391</v>
      </c>
      <c r="S37" s="127"/>
    </row>
    <row r="38" spans="1:19" x14ac:dyDescent="0.2">
      <c r="A38" s="57" t="s">
        <v>51</v>
      </c>
      <c r="B38" s="85"/>
      <c r="C38" s="85"/>
      <c r="D38" s="136">
        <f>IF($H$37=1,$B$29,IF($H$37=2,$C$29,IF($H$37=3,$D$29,IF($H$37=4,$E$29,IF($H$37=5,$F$29,$G$29)))))</f>
        <v>55</v>
      </c>
      <c r="E38" s="85"/>
      <c r="F38" s="58" t="s">
        <v>52</v>
      </c>
      <c r="G38" s="137">
        <f>D38-G37</f>
        <v>55</v>
      </c>
      <c r="I38" s="47" t="s">
        <v>53</v>
      </c>
      <c r="J38" s="48"/>
      <c r="K38" s="49"/>
      <c r="L38" s="123">
        <v>100</v>
      </c>
      <c r="M38" s="123">
        <v>100</v>
      </c>
      <c r="N38" s="123">
        <v>32</v>
      </c>
      <c r="O38" s="123">
        <v>5</v>
      </c>
      <c r="P38" s="124">
        <v>4</v>
      </c>
      <c r="Q38" s="125">
        <v>3.9</v>
      </c>
      <c r="R38" s="126">
        <v>1473</v>
      </c>
      <c r="S38" s="127"/>
    </row>
    <row r="39" spans="1:19" ht="13.5" thickBot="1" x14ac:dyDescent="0.25">
      <c r="A39" s="59" t="s">
        <v>54</v>
      </c>
      <c r="B39" s="85"/>
      <c r="C39" s="60"/>
      <c r="D39" s="138"/>
      <c r="E39" s="85"/>
      <c r="F39" s="57"/>
      <c r="G39" s="61"/>
      <c r="H39" s="10">
        <v>1</v>
      </c>
      <c r="I39" s="62" t="s">
        <v>55</v>
      </c>
      <c r="J39" s="63"/>
      <c r="K39" s="64"/>
      <c r="L39" s="139"/>
      <c r="M39" s="139"/>
      <c r="N39" s="139"/>
      <c r="O39" s="139"/>
      <c r="P39" s="140"/>
      <c r="Q39" s="141"/>
      <c r="R39" s="142"/>
      <c r="S39" s="143"/>
    </row>
    <row r="40" spans="1:19" ht="13.5" thickBot="1" x14ac:dyDescent="0.25">
      <c r="A40" s="59" t="s">
        <v>56</v>
      </c>
      <c r="B40" s="85"/>
      <c r="C40" s="85"/>
      <c r="D40" s="4">
        <f>HLOOKUP(R25,I25:S39,$H$39+1, FALSE)</f>
        <v>1460</v>
      </c>
      <c r="E40" s="85"/>
      <c r="F40" s="85"/>
      <c r="H40" s="96"/>
      <c r="I40" s="2"/>
      <c r="J40" s="65"/>
      <c r="K40" s="87"/>
      <c r="L40" s="87"/>
      <c r="M40" s="87"/>
      <c r="N40" s="87"/>
      <c r="O40" s="87"/>
      <c r="P40" s="87"/>
      <c r="Q40" s="87"/>
      <c r="R40" s="87"/>
      <c r="S40" s="87"/>
    </row>
    <row r="41" spans="1:19" ht="13.5" thickBot="1" x14ac:dyDescent="0.25">
      <c r="H41" s="96"/>
      <c r="I41" s="8" t="s">
        <v>57</v>
      </c>
      <c r="J41" s="9" t="s">
        <v>102</v>
      </c>
      <c r="K41" s="88"/>
      <c r="L41" s="88"/>
      <c r="M41" s="88"/>
      <c r="N41" s="88"/>
      <c r="O41" s="88"/>
      <c r="P41" s="88"/>
      <c r="Q41" s="88"/>
      <c r="R41" s="88"/>
      <c r="S41" s="89"/>
    </row>
    <row r="42" spans="1:19" x14ac:dyDescent="0.2">
      <c r="A42" s="96"/>
      <c r="B42" s="98" t="s">
        <v>6</v>
      </c>
      <c r="C42" s="99"/>
      <c r="D42" s="99"/>
      <c r="E42" s="99"/>
      <c r="F42" s="99"/>
      <c r="G42" s="100"/>
      <c r="H42" s="96"/>
      <c r="I42" s="90"/>
      <c r="J42" s="11" t="s">
        <v>103</v>
      </c>
      <c r="K42" s="91"/>
      <c r="L42" s="91"/>
      <c r="M42" s="91"/>
      <c r="N42" s="91"/>
      <c r="O42" s="91"/>
      <c r="P42" s="91"/>
      <c r="Q42" s="91"/>
      <c r="R42" s="91"/>
      <c r="S42" s="92"/>
    </row>
    <row r="43" spans="1:19" ht="13.5" thickBot="1" x14ac:dyDescent="0.25">
      <c r="A43" s="87" t="s">
        <v>58</v>
      </c>
      <c r="B43" s="101">
        <v>40</v>
      </c>
      <c r="C43" s="102">
        <v>28</v>
      </c>
      <c r="D43" s="102">
        <v>14</v>
      </c>
      <c r="E43" s="102">
        <v>5</v>
      </c>
      <c r="F43" s="103">
        <v>0.315</v>
      </c>
      <c r="G43" s="104">
        <v>0.08</v>
      </c>
      <c r="I43" s="90"/>
      <c r="J43" s="11" t="s">
        <v>104</v>
      </c>
      <c r="K43" s="91"/>
      <c r="L43" s="91"/>
      <c r="M43" s="91"/>
      <c r="N43" s="91"/>
      <c r="O43" s="91"/>
      <c r="P43" s="91"/>
      <c r="Q43" s="91"/>
      <c r="R43" s="91"/>
      <c r="S43" s="92"/>
    </row>
    <row r="44" spans="1:19" ht="13.5" thickBot="1" x14ac:dyDescent="0.25">
      <c r="A44" s="87" t="s">
        <v>59</v>
      </c>
      <c r="B44" s="66">
        <f>HLOOKUP(L25,$I$25:$S$39,$H$39+1,FALSE)</f>
        <v>100</v>
      </c>
      <c r="C44" s="67">
        <f t="shared" ref="C44:G44" si="5">HLOOKUP(M25,$I$25:$S$39,$H$39+1,FALSE)</f>
        <v>100</v>
      </c>
      <c r="D44" s="68">
        <f t="shared" si="5"/>
        <v>51</v>
      </c>
      <c r="E44" s="67">
        <f t="shared" si="5"/>
        <v>2</v>
      </c>
      <c r="F44" s="67">
        <f t="shared" si="5"/>
        <v>1</v>
      </c>
      <c r="G44" s="69">
        <f t="shared" si="5"/>
        <v>0.75</v>
      </c>
      <c r="H44" s="10"/>
      <c r="I44" s="90"/>
      <c r="J44" s="11" t="s">
        <v>105</v>
      </c>
      <c r="K44" s="91"/>
      <c r="L44" s="91"/>
      <c r="M44" s="91"/>
      <c r="N44" s="91"/>
      <c r="O44" s="91"/>
      <c r="P44" s="91"/>
      <c r="Q44" s="91"/>
      <c r="R44" s="91"/>
      <c r="S44" s="92"/>
    </row>
    <row r="45" spans="1:19" ht="13.5" thickBot="1" x14ac:dyDescent="0.25">
      <c r="A45" s="87"/>
      <c r="B45" s="144"/>
      <c r="C45" s="144"/>
      <c r="D45" s="144"/>
      <c r="E45" s="144"/>
      <c r="F45" s="144"/>
      <c r="G45" s="144"/>
      <c r="I45" s="93"/>
      <c r="J45" s="12" t="s">
        <v>106</v>
      </c>
      <c r="K45" s="94"/>
      <c r="L45" s="94"/>
      <c r="M45" s="94"/>
      <c r="N45" s="94"/>
      <c r="O45" s="94"/>
      <c r="P45" s="94"/>
      <c r="Q45" s="94"/>
      <c r="R45" s="94"/>
      <c r="S45" s="95"/>
    </row>
    <row r="46" spans="1:19" ht="13.5" thickBot="1" x14ac:dyDescent="0.25">
      <c r="A46" s="70" t="s">
        <v>60</v>
      </c>
      <c r="B46" s="144"/>
      <c r="C46" s="144"/>
      <c r="D46" s="144"/>
      <c r="E46" s="144"/>
      <c r="F46" s="144"/>
      <c r="G46" s="144"/>
    </row>
    <row r="47" spans="1:19" x14ac:dyDescent="0.2">
      <c r="A47" s="71"/>
      <c r="B47" s="144"/>
      <c r="C47" s="144"/>
      <c r="D47" s="144"/>
      <c r="E47" s="144"/>
      <c r="F47" s="144"/>
      <c r="G47" s="144"/>
      <c r="I47" s="8" t="s">
        <v>61</v>
      </c>
      <c r="J47" s="9" t="s">
        <v>107</v>
      </c>
      <c r="K47" s="88"/>
      <c r="L47" s="88"/>
      <c r="M47" s="88"/>
      <c r="N47" s="88"/>
      <c r="O47" s="88"/>
      <c r="P47" s="88"/>
      <c r="Q47" s="88"/>
      <c r="R47" s="88"/>
      <c r="S47" s="89"/>
    </row>
    <row r="48" spans="1:19" ht="13.5" thickBot="1" x14ac:dyDescent="0.25">
      <c r="A48" s="5" t="s">
        <v>62</v>
      </c>
      <c r="B48" s="7"/>
      <c r="C48" s="5" t="s">
        <v>63</v>
      </c>
      <c r="D48" s="145">
        <f>1.05*B48</f>
        <v>0</v>
      </c>
      <c r="I48" s="90"/>
      <c r="J48" s="11" t="s">
        <v>108</v>
      </c>
      <c r="K48" s="91"/>
      <c r="L48" s="91"/>
      <c r="M48" s="91"/>
      <c r="N48" s="91"/>
      <c r="O48" s="91"/>
      <c r="P48" s="91"/>
      <c r="Q48" s="91"/>
      <c r="R48" s="91"/>
      <c r="S48" s="92"/>
    </row>
    <row r="49" spans="1:19" ht="13.5" thickBot="1" x14ac:dyDescent="0.25">
      <c r="A49" s="86" t="s">
        <v>64</v>
      </c>
      <c r="B49" s="145" t="e">
        <f>(((D49*D48)-(D48*D50*B51/D51))/(B50-(D50*B51/D51)))</f>
        <v>#DIV/0!</v>
      </c>
      <c r="C49" s="5" t="s">
        <v>65</v>
      </c>
      <c r="D49" s="146">
        <f>G38</f>
        <v>55</v>
      </c>
      <c r="E49" s="5" t="s">
        <v>66</v>
      </c>
      <c r="F49" s="147" t="e">
        <f>D48-B49</f>
        <v>#DIV/0!</v>
      </c>
      <c r="I49" s="90"/>
      <c r="J49" s="11" t="s">
        <v>109</v>
      </c>
      <c r="K49" s="91"/>
      <c r="L49" s="91"/>
      <c r="M49" s="91"/>
      <c r="N49" s="91"/>
      <c r="O49" s="91"/>
      <c r="P49" s="91"/>
      <c r="Q49" s="91"/>
      <c r="R49" s="91"/>
      <c r="S49" s="92"/>
    </row>
    <row r="50" spans="1:19" ht="13.5" thickBot="1" x14ac:dyDescent="0.25">
      <c r="A50" s="5" t="s">
        <v>67</v>
      </c>
      <c r="B50" s="146" t="e">
        <f>IF($H$37=1,$B$30,IF($H$37=2,$C$30,IF($H$37=3,$D$30,IF($H$37=4,$E$30,IF($H$37=5,$F$30,$G$30)))))</f>
        <v>#DIV/0!</v>
      </c>
      <c r="C50" s="5" t="s">
        <v>68</v>
      </c>
      <c r="D50" s="4">
        <f>D40</f>
        <v>1460</v>
      </c>
      <c r="E50" s="5" t="s">
        <v>69</v>
      </c>
      <c r="F50" s="84" t="e">
        <f>(B49/(B49+F49))*100</f>
        <v>#DIV/0!</v>
      </c>
      <c r="I50" s="93"/>
      <c r="J50" s="12" t="s">
        <v>110</v>
      </c>
      <c r="K50" s="94"/>
      <c r="L50" s="94"/>
      <c r="M50" s="94"/>
      <c r="N50" s="94"/>
      <c r="O50" s="94"/>
      <c r="P50" s="94"/>
      <c r="Q50" s="94"/>
      <c r="R50" s="94"/>
      <c r="S50" s="95"/>
    </row>
    <row r="51" spans="1:19" ht="13.5" thickBot="1" x14ac:dyDescent="0.25">
      <c r="A51" s="5" t="s">
        <v>70</v>
      </c>
      <c r="B51" s="146">
        <f>IF($H$37=1,$B$44,IF($H$37=2,$C$44,IF($H$37=3,$D$44,IF($H$37=4,$E$44,IF($H$37=5,$F$44,$G$44)))))</f>
        <v>2</v>
      </c>
      <c r="C51" s="5" t="s">
        <v>71</v>
      </c>
      <c r="D51" s="30"/>
      <c r="E51" s="5" t="s">
        <v>72</v>
      </c>
      <c r="F51" s="84" t="e">
        <f>100-F50</f>
        <v>#DIV/0!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</row>
    <row r="52" spans="1:19" x14ac:dyDescent="0.2">
      <c r="F52" s="148"/>
      <c r="I52" s="149" t="s">
        <v>73</v>
      </c>
      <c r="J52" s="72" t="s">
        <v>74</v>
      </c>
      <c r="K52" s="150"/>
      <c r="L52" s="150"/>
      <c r="M52" s="150"/>
      <c r="N52" s="150"/>
      <c r="O52" s="150" t="s">
        <v>75</v>
      </c>
      <c r="P52" s="150"/>
      <c r="Q52" s="150"/>
      <c r="R52" s="150"/>
      <c r="S52" s="151"/>
    </row>
    <row r="53" spans="1:19" ht="13.5" thickBot="1" x14ac:dyDescent="0.25">
      <c r="A53" s="13" t="s">
        <v>76</v>
      </c>
      <c r="F53" s="152"/>
      <c r="I53" s="153"/>
      <c r="J53" s="154" t="s">
        <v>77</v>
      </c>
      <c r="K53" s="154"/>
      <c r="L53" s="154"/>
      <c r="M53" s="154"/>
      <c r="N53" s="154"/>
      <c r="O53" s="154" t="s">
        <v>78</v>
      </c>
      <c r="P53" s="154"/>
      <c r="Q53" s="154"/>
      <c r="R53" s="154"/>
      <c r="S53" s="155"/>
    </row>
    <row r="54" spans="1:19" ht="13.5" thickBot="1" x14ac:dyDescent="0.25">
      <c r="A54" s="96"/>
      <c r="B54" s="98" t="s">
        <v>6</v>
      </c>
      <c r="C54" s="99"/>
      <c r="D54" s="99"/>
      <c r="E54" s="99"/>
      <c r="F54" s="99"/>
      <c r="G54" s="100"/>
      <c r="I54" s="156"/>
      <c r="J54" s="157" t="s">
        <v>79</v>
      </c>
      <c r="K54" s="157"/>
      <c r="L54" s="157"/>
      <c r="M54" s="157"/>
      <c r="N54" s="157"/>
      <c r="O54" s="73" t="s">
        <v>80</v>
      </c>
      <c r="P54" s="157"/>
      <c r="Q54" s="157"/>
      <c r="R54" s="157"/>
      <c r="S54" s="158"/>
    </row>
    <row r="55" spans="1:19" ht="13.5" thickBot="1" x14ac:dyDescent="0.25">
      <c r="A55" s="96"/>
      <c r="B55" s="159">
        <v>40</v>
      </c>
      <c r="C55" s="160">
        <v>28</v>
      </c>
      <c r="D55" s="160">
        <v>14</v>
      </c>
      <c r="E55" s="160">
        <v>5</v>
      </c>
      <c r="F55" s="161">
        <v>0.315</v>
      </c>
      <c r="G55" s="162">
        <v>0.08</v>
      </c>
      <c r="S55" s="96"/>
    </row>
    <row r="56" spans="1:19" ht="13.5" thickBot="1" x14ac:dyDescent="0.25">
      <c r="A56" s="163" t="s">
        <v>81</v>
      </c>
      <c r="B56" s="164" t="e">
        <f t="shared" ref="B56:G56" si="6">($F$50*B30)/100</f>
        <v>#DIV/0!</v>
      </c>
      <c r="C56" s="119" t="e">
        <f t="shared" si="6"/>
        <v>#DIV/0!</v>
      </c>
      <c r="D56" s="119" t="e">
        <f t="shared" si="6"/>
        <v>#DIV/0!</v>
      </c>
      <c r="E56" s="119" t="e">
        <f t="shared" si="6"/>
        <v>#DIV/0!</v>
      </c>
      <c r="F56" s="119" t="e">
        <f t="shared" si="6"/>
        <v>#DIV/0!</v>
      </c>
      <c r="G56" s="165" t="e">
        <f t="shared" si="6"/>
        <v>#DIV/0!</v>
      </c>
      <c r="I56" s="74" t="s">
        <v>82</v>
      </c>
      <c r="J56" s="75" t="s">
        <v>111</v>
      </c>
      <c r="K56" s="166"/>
      <c r="L56" s="166"/>
      <c r="M56" s="166"/>
      <c r="N56" s="166"/>
      <c r="O56" s="166"/>
      <c r="P56" s="166"/>
      <c r="Q56" s="166"/>
      <c r="R56" s="166"/>
      <c r="S56" s="167"/>
    </row>
    <row r="57" spans="1:19" x14ac:dyDescent="0.2">
      <c r="A57" s="168" t="s">
        <v>83</v>
      </c>
      <c r="B57" s="169" t="e">
        <f>($F$51*B44)/100</f>
        <v>#DIV/0!</v>
      </c>
      <c r="C57" s="170" t="e">
        <f t="shared" ref="C57:G57" si="7">($F$51*C44)/100</f>
        <v>#DIV/0!</v>
      </c>
      <c r="D57" s="170" t="e">
        <f t="shared" si="7"/>
        <v>#DIV/0!</v>
      </c>
      <c r="E57" s="170" t="e">
        <f t="shared" si="7"/>
        <v>#DIV/0!</v>
      </c>
      <c r="F57" s="170" t="e">
        <f t="shared" si="7"/>
        <v>#DIV/0!</v>
      </c>
      <c r="G57" s="171" t="e">
        <f t="shared" si="7"/>
        <v>#DIV/0!</v>
      </c>
      <c r="S57" s="96"/>
    </row>
    <row r="58" spans="1:19" x14ac:dyDescent="0.2">
      <c r="A58" s="76" t="s">
        <v>84</v>
      </c>
      <c r="B58" s="172">
        <f t="shared" ref="B58:G58" si="8">B29</f>
        <v>100</v>
      </c>
      <c r="C58" s="123">
        <f t="shared" si="8"/>
        <v>100</v>
      </c>
      <c r="D58" s="123">
        <f t="shared" si="8"/>
        <v>90</v>
      </c>
      <c r="E58" s="123">
        <f t="shared" si="8"/>
        <v>55</v>
      </c>
      <c r="F58" s="123">
        <f t="shared" si="8"/>
        <v>20</v>
      </c>
      <c r="G58" s="171">
        <f t="shared" si="8"/>
        <v>10</v>
      </c>
      <c r="S58" s="96"/>
    </row>
    <row r="59" spans="1:19" x14ac:dyDescent="0.2">
      <c r="A59" s="76" t="s">
        <v>85</v>
      </c>
      <c r="B59" s="81" t="e">
        <f t="shared" ref="B59:G59" si="9">SUM(B56:B57)</f>
        <v>#DIV/0!</v>
      </c>
      <c r="C59" s="82" t="e">
        <f t="shared" si="9"/>
        <v>#DIV/0!</v>
      </c>
      <c r="D59" s="82" t="e">
        <f t="shared" si="9"/>
        <v>#DIV/0!</v>
      </c>
      <c r="E59" s="82" t="e">
        <f t="shared" si="9"/>
        <v>#DIV/0!</v>
      </c>
      <c r="F59" s="82" t="e">
        <f t="shared" si="9"/>
        <v>#DIV/0!</v>
      </c>
      <c r="G59" s="83" t="e">
        <f t="shared" si="9"/>
        <v>#DIV/0!</v>
      </c>
      <c r="S59" s="96"/>
    </row>
    <row r="60" spans="1:19" x14ac:dyDescent="0.2">
      <c r="A60" s="76" t="s">
        <v>38</v>
      </c>
      <c r="B60" s="172">
        <f t="shared" ref="B60:G60" si="10">B31</f>
        <v>100</v>
      </c>
      <c r="C60" s="123">
        <f t="shared" si="10"/>
        <v>80</v>
      </c>
      <c r="D60" s="123">
        <f t="shared" si="10"/>
        <v>50</v>
      </c>
      <c r="E60" s="123">
        <f t="shared" si="10"/>
        <v>25</v>
      </c>
      <c r="F60" s="123">
        <f t="shared" si="10"/>
        <v>5</v>
      </c>
      <c r="G60" s="171">
        <f t="shared" si="10"/>
        <v>3</v>
      </c>
      <c r="S60" s="96"/>
    </row>
    <row r="61" spans="1:19" ht="13.5" thickBot="1" x14ac:dyDescent="0.25">
      <c r="A61" s="173" t="s">
        <v>40</v>
      </c>
      <c r="B61" s="174" t="e">
        <f t="shared" ref="B61:G61" si="11">IF(AND(B58&gt;=B59,B59&gt;=B60),"C","NC")</f>
        <v>#DIV/0!</v>
      </c>
      <c r="C61" s="54" t="e">
        <f t="shared" si="11"/>
        <v>#DIV/0!</v>
      </c>
      <c r="D61" s="54" t="e">
        <f t="shared" si="11"/>
        <v>#DIV/0!</v>
      </c>
      <c r="E61" s="54" t="e">
        <f t="shared" si="11"/>
        <v>#DIV/0!</v>
      </c>
      <c r="F61" s="54" t="e">
        <f t="shared" si="11"/>
        <v>#DIV/0!</v>
      </c>
      <c r="G61" s="175" t="e">
        <f t="shared" si="11"/>
        <v>#DIV/0!</v>
      </c>
      <c r="S61" s="96"/>
    </row>
    <row r="62" spans="1:19" ht="13.5" thickBot="1" x14ac:dyDescent="0.25">
      <c r="S62" s="96"/>
    </row>
    <row r="63" spans="1:19" ht="13.5" thickBot="1" x14ac:dyDescent="0.25">
      <c r="A63" s="13" t="s">
        <v>86</v>
      </c>
      <c r="E63" s="96"/>
      <c r="F63" s="96"/>
      <c r="G63" s="96"/>
      <c r="I63" s="74" t="s">
        <v>87</v>
      </c>
      <c r="J63" s="75" t="s">
        <v>88</v>
      </c>
      <c r="K63" s="166"/>
      <c r="L63" s="166"/>
      <c r="M63" s="166"/>
      <c r="N63" s="166"/>
      <c r="O63" s="166"/>
      <c r="P63" s="166"/>
      <c r="Q63" s="166"/>
      <c r="R63" s="166"/>
      <c r="S63" s="167"/>
    </row>
    <row r="64" spans="1:19" ht="13.5" thickBot="1" x14ac:dyDescent="0.25">
      <c r="A64" s="5" t="s">
        <v>89</v>
      </c>
      <c r="B64" s="77" t="e">
        <f>(D50*F49)/1000</f>
        <v>#DIV/0!</v>
      </c>
      <c r="C64" s="145"/>
      <c r="E64" s="179"/>
      <c r="F64" s="96"/>
      <c r="G64" s="180"/>
    </row>
  </sheetData>
  <mergeCells count="13">
    <mergeCell ref="D11:E11"/>
    <mergeCell ref="I14:J15"/>
    <mergeCell ref="K14:P14"/>
    <mergeCell ref="Q14:S15"/>
    <mergeCell ref="I16:J16"/>
    <mergeCell ref="Q16:S16"/>
    <mergeCell ref="R25:S25"/>
    <mergeCell ref="I17:J17"/>
    <mergeCell ref="Q17:S17"/>
    <mergeCell ref="I18:J18"/>
    <mergeCell ref="Q18:S18"/>
    <mergeCell ref="J22:S22"/>
    <mergeCell ref="L24:Q24"/>
  </mergeCells>
  <conditionalFormatting sqref="B32">
    <cfRule type="cellIs" dxfId="15" priority="15" stopIfTrue="1" operator="equal">
      <formula>"NC"</formula>
    </cfRule>
    <cfRule type="cellIs" dxfId="14" priority="16" stopIfTrue="1" operator="equal">
      <formula>"NC"</formula>
    </cfRule>
  </conditionalFormatting>
  <conditionalFormatting sqref="C32">
    <cfRule type="cellIs" dxfId="13" priority="13" stopIfTrue="1" operator="equal">
      <formula>"NC"</formula>
    </cfRule>
    <cfRule type="cellIs" dxfId="12" priority="14" stopIfTrue="1" operator="equal">
      <formula>"NC"</formula>
    </cfRule>
  </conditionalFormatting>
  <conditionalFormatting sqref="G32">
    <cfRule type="cellIs" dxfId="11" priority="11" stopIfTrue="1" operator="equal">
      <formula>"NC"</formula>
    </cfRule>
    <cfRule type="cellIs" dxfId="10" priority="12" stopIfTrue="1" operator="equal">
      <formula>"NC"</formula>
    </cfRule>
  </conditionalFormatting>
  <conditionalFormatting sqref="D32">
    <cfRule type="cellIs" dxfId="9" priority="9" stopIfTrue="1" operator="equal">
      <formula>"NC"</formula>
    </cfRule>
    <cfRule type="cellIs" dxfId="8" priority="10" stopIfTrue="1" operator="equal">
      <formula>"NC"</formula>
    </cfRule>
  </conditionalFormatting>
  <conditionalFormatting sqref="E32">
    <cfRule type="cellIs" dxfId="7" priority="7" stopIfTrue="1" operator="equal">
      <formula>"NC"</formula>
    </cfRule>
    <cfRule type="cellIs" dxfId="6" priority="8" stopIfTrue="1" operator="equal">
      <formula>"NC"</formula>
    </cfRule>
  </conditionalFormatting>
  <conditionalFormatting sqref="F32">
    <cfRule type="cellIs" dxfId="5" priority="5" stopIfTrue="1" operator="equal">
      <formula>"NC"</formula>
    </cfRule>
    <cfRule type="cellIs" dxfId="4" priority="6" stopIfTrue="1" operator="equal">
      <formula>"NC"</formula>
    </cfRule>
  </conditionalFormatting>
  <conditionalFormatting sqref="C61:F61">
    <cfRule type="cellIs" dxfId="3" priority="3" stopIfTrue="1" operator="equal">
      <formula>"NC"</formula>
    </cfRule>
    <cfRule type="cellIs" dxfId="2" priority="4" stopIfTrue="1" operator="equal">
      <formula>"NC"</formula>
    </cfRule>
  </conditionalFormatting>
  <conditionalFormatting sqref="B61">
    <cfRule type="cellIs" dxfId="1" priority="2" stopIfTrue="1" operator="equal">
      <formula>"NC"</formula>
    </cfRule>
  </conditionalFormatting>
  <conditionalFormatting sqref="G61">
    <cfRule type="cellIs" dxfId="0" priority="1" stopIfTrue="1" operator="equal">
      <formula>"NC"</formula>
    </cfRule>
  </conditionalFormatting>
  <printOptions horizontalCentered="1"/>
  <pageMargins left="0.39370078740157483" right="0.27559055118110237" top="0.83" bottom="0.75" header="0.19685039370078741" footer="0.38"/>
  <pageSetup paperSize="5" orientation="portrait" r:id="rId1"/>
  <headerFooter>
    <oddFooter>&amp;CVersion : 2014-11-14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Fill="0" autoLine="0" autoPict="0">
                <anchor moveWithCells="1">
                  <from>
                    <xdr:col>3</xdr:col>
                    <xdr:colOff>0</xdr:colOff>
                    <xdr:row>36</xdr:row>
                    <xdr:rowOff>0</xdr:rowOff>
                  </from>
                  <to>
                    <xdr:col>4</xdr:col>
                    <xdr:colOff>19050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0</xdr:rowOff>
                  </from>
                  <to>
                    <xdr:col>6</xdr:col>
                    <xdr:colOff>85725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Fill="0" autoLine="0" autoPict="0">
                <anchor moveWithCells="1">
                  <from>
                    <xdr:col>3</xdr:col>
                    <xdr:colOff>0</xdr:colOff>
                    <xdr:row>38</xdr:row>
                    <xdr:rowOff>0</xdr:rowOff>
                  </from>
                  <to>
                    <xdr:col>6</xdr:col>
                    <xdr:colOff>104775</xdr:colOff>
                    <xdr:row>39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Version 2014-11-21</vt:lpstr>
      <vt:lpstr>'Version 2014-11-21'!Zone_d_impression</vt:lpstr>
    </vt:vector>
  </TitlesOfParts>
  <Company>Transports Québec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ihebert</dc:creator>
  <cp:lastModifiedBy>Desgagné, Mélanie</cp:lastModifiedBy>
  <cp:lastPrinted>2014-11-21T20:21:05Z</cp:lastPrinted>
  <dcterms:created xsi:type="dcterms:W3CDTF">2014-11-21T19:01:28Z</dcterms:created>
  <dcterms:modified xsi:type="dcterms:W3CDTF">2015-01-27T19:44:23Z</dcterms:modified>
</cp:coreProperties>
</file>